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6" i="1" l="1"/>
  <c r="G7" i="1"/>
  <c r="G5" i="1" l="1"/>
  <c r="G8" i="1"/>
  <c r="G14" i="1" l="1"/>
  <c r="F20" i="1" s="1"/>
  <c r="F18" i="1" l="1"/>
</calcChain>
</file>

<file path=xl/sharedStrings.xml><?xml version="1.0" encoding="utf-8"?>
<sst xmlns="http://schemas.openxmlformats.org/spreadsheetml/2006/main" count="30" uniqueCount="28">
  <si>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</si>
  <si>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</si>
  <si>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</si>
  <si>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</si>
  <si>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</si>
  <si>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</si>
  <si>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Prezzo Totale Offerto al netto dell'IVA €</t>
  </si>
  <si>
    <t>Totale (€)</t>
  </si>
  <si>
    <t>Quantità</t>
  </si>
  <si>
    <t>RDO MEPA  n. 2411635</t>
  </si>
  <si>
    <t>2</t>
  </si>
  <si>
    <t xml:space="preserve"> B6098G</t>
  </si>
  <si>
    <t>WB823G</t>
  </si>
  <si>
    <t>ES07G</t>
  </si>
  <si>
    <t>CV852G</t>
  </si>
  <si>
    <t>CV963G</t>
  </si>
  <si>
    <t>CE131G</t>
  </si>
  <si>
    <t>Codice/Versione</t>
  </si>
  <si>
    <t>(Versione da definire)</t>
  </si>
  <si>
    <t>Edizione in classe dedicata corso "IBM Cognos Analytics - Author Reports Fundamentals (v11.x)"</t>
  </si>
  <si>
    <t>Quota di partecipazione al corso multiaziendale "IBM Cognos Analytics - Author Active Reports (v11.0)"</t>
  </si>
  <si>
    <t>Quota di partecipazione al corso multiaziendale "IBM Business Process Manager Standard (V8.5.7 - I)"</t>
  </si>
  <si>
    <t>Quota di partecipazione al corso multiaziendale "z/OS JCL and Utilities"</t>
  </si>
  <si>
    <t>Quota di partecipazione al corso multiaziendale "DB2 11 for z/OS System Administration"</t>
  </si>
  <si>
    <t>Quota di partecipazione al corso multiaziendale "DB2 11 for z/OS Application Performance and Tuning"</t>
  </si>
  <si>
    <t>Edizione in classe dedicata corso "IBM Cognos Analytics - Author Reports Advanced (v11.x)"</t>
  </si>
  <si>
    <t>Quota di partecipazione al corso multiaziendale "DB2 SQL Workshop for Experienced Users"</t>
  </si>
  <si>
    <t>Edizione in classe dedicata corso "IBM Infosphere DataStage Essentials (v11.x)"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</si>
</sst>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5" fontId="13" fillId="0" borderId="8" xfId="0" applyNumberFormat="1" applyFont="1" applyBorder="1" applyAlignment="1" applyProtection="1">
      <alignment horizontal="center" vertical="center" wrapText="1"/>
      <protection locked="0"/>
    </xf>
    <xf numFmtId="165" fontId="13" fillId="0" borderId="9" xfId="0" applyNumberFormat="1" applyFont="1" applyBorder="1" applyAlignment="1" applyProtection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Border="1" applyAlignment="1" applyProtection="1">
      <alignment horizontal="center" vertical="center" wrapText="1"/>
      <protection locked="0"/>
    </xf>
    <xf numFmtId="165" fontId="13" fillId="0" borderId="12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13" fillId="0" borderId="15" xfId="0" applyNumberFormat="1" applyFont="1" applyBorder="1" applyAlignment="1" applyProtection="1">
      <alignment horizontal="center" vertical="center" wrapText="1"/>
      <protection locked="0"/>
    </xf>
    <xf numFmtId="165" fontId="13" fillId="0" borderId="17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zoomScale="90" zoomScaleNormal="90" workbookViewId="0">
      <selection activeCell="J12" sqref="J1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2.42578125" customWidth="1"/>
    <col min="4" max="4" width="112.140625" customWidth="1"/>
    <col min="5" max="5" width="10.42578125" customWidth="1"/>
    <col min="6" max="6" width="23.42578125" customWidth="1"/>
    <col min="7" max="7" width="20" customWidth="1"/>
  </cols>
  <sheetData>
    <row r="2" spans="3:10" ht="16.5" thickBot="1" x14ac:dyDescent="0.3">
      <c r="C2" s="10" t="s">
        <v>9</v>
      </c>
      <c r="D2" s="10"/>
      <c r="H2" s="1"/>
    </row>
    <row r="3" spans="3:10" ht="15.75" thickBot="1" x14ac:dyDescent="0.3">
      <c r="F3" s="23" t="s">
        <v>0</v>
      </c>
      <c r="H3" s="7"/>
    </row>
    <row r="4" spans="3:10" ht="15.75" thickBot="1" x14ac:dyDescent="0.3">
      <c r="C4" s="13" t="s">
        <v>17</v>
      </c>
      <c r="D4" s="14" t="s">
        <v>1</v>
      </c>
      <c r="E4" s="15" t="s">
        <v>8</v>
      </c>
      <c r="F4" s="16" t="s">
        <v>4</v>
      </c>
      <c r="G4" s="17" t="s">
        <v>7</v>
      </c>
    </row>
    <row r="5" spans="3:10" ht="18" customHeight="1" x14ac:dyDescent="0.25">
      <c r="C5" s="29" t="s">
        <v>18</v>
      </c>
      <c r="D5" s="30" t="s">
        <v>19</v>
      </c>
      <c r="E5" s="31">
        <v>1</v>
      </c>
      <c r="F5" s="18"/>
      <c r="G5" s="19">
        <f t="shared" ref="G5:G13" si="0">E5*F5</f>
        <v>0</v>
      </c>
    </row>
    <row r="6" spans="3:10" ht="18" customHeight="1" x14ac:dyDescent="0.25">
      <c r="C6" s="33" t="s">
        <v>18</v>
      </c>
      <c r="D6" s="26" t="s">
        <v>25</v>
      </c>
      <c r="E6" s="27">
        <v>1</v>
      </c>
      <c r="F6" s="24"/>
      <c r="G6" s="25">
        <f t="shared" si="0"/>
        <v>0</v>
      </c>
    </row>
    <row r="7" spans="3:10" ht="18" customHeight="1" x14ac:dyDescent="0.25">
      <c r="C7" s="33" t="s">
        <v>11</v>
      </c>
      <c r="D7" s="26" t="s">
        <v>20</v>
      </c>
      <c r="E7" s="27">
        <v>2</v>
      </c>
      <c r="F7" s="24"/>
      <c r="G7" s="25">
        <f t="shared" si="0"/>
        <v>0</v>
      </c>
    </row>
    <row r="8" spans="3:10" ht="18" customHeight="1" x14ac:dyDescent="0.25">
      <c r="C8" s="33" t="s">
        <v>18</v>
      </c>
      <c r="D8" s="26" t="s">
        <v>27</v>
      </c>
      <c r="E8" s="27">
        <v>1</v>
      </c>
      <c r="F8" s="24"/>
      <c r="G8" s="25">
        <f t="shared" si="0"/>
        <v>0</v>
      </c>
    </row>
    <row r="9" spans="3:10" ht="18" customHeight="1" x14ac:dyDescent="0.25">
      <c r="C9" s="32" t="s">
        <v>12</v>
      </c>
      <c r="D9" s="28" t="s">
        <v>21</v>
      </c>
      <c r="E9" s="27">
        <v>1</v>
      </c>
      <c r="F9" s="24"/>
      <c r="G9" s="25">
        <f t="shared" si="0"/>
        <v>0</v>
      </c>
    </row>
    <row r="10" spans="3:10" ht="18" customHeight="1" x14ac:dyDescent="0.25">
      <c r="C10" s="32" t="s">
        <v>13</v>
      </c>
      <c r="D10" s="28" t="s">
        <v>22</v>
      </c>
      <c r="E10" s="27">
        <v>1</v>
      </c>
      <c r="F10" s="24"/>
      <c r="G10" s="25">
        <f t="shared" si="0"/>
        <v>0</v>
      </c>
    </row>
    <row r="11" spans="3:10" ht="18" customHeight="1" x14ac:dyDescent="0.25">
      <c r="C11" s="32" t="s">
        <v>14</v>
      </c>
      <c r="D11" s="28" t="s">
        <v>23</v>
      </c>
      <c r="E11" s="27">
        <v>3</v>
      </c>
      <c r="F11" s="24"/>
      <c r="G11" s="25">
        <f t="shared" si="0"/>
        <v>0</v>
      </c>
    </row>
    <row r="12" spans="3:10" ht="18" customHeight="1" x14ac:dyDescent="0.25">
      <c r="C12" s="32" t="s">
        <v>15</v>
      </c>
      <c r="D12" s="28" t="s">
        <v>24</v>
      </c>
      <c r="E12" s="27">
        <v>3</v>
      </c>
      <c r="F12" s="24"/>
      <c r="G12" s="25">
        <f t="shared" si="0"/>
        <v>0</v>
      </c>
    </row>
    <row r="13" spans="3:10" ht="18" customHeight="1" thickBot="1" x14ac:dyDescent="0.3">
      <c r="C13" s="34" t="s">
        <v>16</v>
      </c>
      <c r="D13" s="35" t="s">
        <v>26</v>
      </c>
      <c r="E13" s="20" t="s">
        <v>10</v>
      </c>
      <c r="F13" s="21"/>
      <c r="G13" s="22">
        <f t="shared" si="0"/>
        <v>0</v>
      </c>
    </row>
    <row r="14" spans="3:10" ht="50.25" customHeight="1" thickBot="1" x14ac:dyDescent="0.3">
      <c r="C14" s="42" t="s">
        <v>6</v>
      </c>
      <c r="D14" s="43"/>
      <c r="E14" s="43"/>
      <c r="F14" s="44"/>
      <c r="G14" s="11">
        <f>IF((SUM(G5:G13))&lt;=F16,(SUM(G5:G13)),"ERRORE l'importo offerto supera la base d'asta")</f>
        <v>0</v>
      </c>
    </row>
    <row r="15" spans="3:10" ht="12.75" customHeight="1" thickBot="1" x14ac:dyDescent="0.3">
      <c r="D15" s="12"/>
      <c r="F15" s="1"/>
      <c r="G15" s="4"/>
      <c r="H15" s="2"/>
      <c r="I15" s="2"/>
      <c r="J15" s="2"/>
    </row>
    <row r="16" spans="3:10" s="2" customFormat="1" ht="41.25" customHeight="1" thickBot="1" x14ac:dyDescent="0.3">
      <c r="C16" s="45" t="s">
        <v>3</v>
      </c>
      <c r="D16" s="46"/>
      <c r="F16" s="36">
        <v>45500</v>
      </c>
      <c r="G16" s="37"/>
    </row>
    <row r="17" spans="3:10" s="2" customFormat="1" ht="15" customHeight="1" thickBot="1" x14ac:dyDescent="0.3">
      <c r="D17" s="3"/>
      <c r="F17" s="6"/>
    </row>
    <row r="18" spans="3:10" s="2" customFormat="1" ht="66" customHeight="1" thickBot="1" x14ac:dyDescent="0.3">
      <c r="C18" s="45" t="s">
        <v>5</v>
      </c>
      <c r="D18" s="46"/>
      <c r="F18" s="38" t="str">
        <f>IF(G14&gt;F16,"ATTENZIONE: L'offerta complessiva è superiore alla Base d'asta","OK")</f>
        <v>OK</v>
      </c>
      <c r="G18" s="39"/>
      <c r="H18"/>
      <c r="I18"/>
      <c r="J18"/>
    </row>
    <row r="19" spans="3:10" s="2" customFormat="1" ht="15" customHeight="1" thickBot="1" x14ac:dyDescent="0.3">
      <c r="D19" s="5"/>
      <c r="F19" s="8"/>
      <c r="H19" s="9"/>
      <c r="I19" s="9"/>
      <c r="J19" s="9"/>
    </row>
    <row r="20" spans="3:10" ht="31.5" customHeight="1" thickBot="1" x14ac:dyDescent="0.3">
      <c r="C20" s="47" t="s">
        <v>2</v>
      </c>
      <c r="D20" s="48"/>
      <c r="F20" s="40">
        <f>IF((G14&lt;=F16),G14,"ERRORE")</f>
        <v>0</v>
      </c>
      <c r="G20" s="41"/>
    </row>
  </sheetData>
  <sheetProtection algorithmName="SHA-512" hashValue="/XQdiriiwoH4j8Sez6/8nZsK/DXtS5M9b8c39eo3CZUf9uvXg/EAjddlkcqbzF6aOiLtQag2M1JKTb8IzLK6sA==" saltValue="bIaBRO4eGcDPhiNYTFJODw==" spinCount="100000" sheet="1" objects="1" scenarios="1"/>
  <mergeCells count="7">
    <mergeCell ref="F16:G16"/>
    <mergeCell ref="F18:G18"/>
    <mergeCell ref="F20:G20"/>
    <mergeCell ref="C14:F14"/>
    <mergeCell ref="C16:D16"/>
    <mergeCell ref="C18:D18"/>
    <mergeCell ref="C20:D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5:F13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2019-10-14T10:02:04Z</dcterms:modified>
</cp:coreProperties>
</file>